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B300388-E432-48FC-B883-D05B065EEF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3" r:id="rId1"/>
  </sheets>
  <definedNames>
    <definedName name="_xlnm.Print_Area" localSheetId="0">'Hastiqacucak '!$A$1:$E$33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3" l="1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29" i="3" l="1"/>
</calcChain>
</file>

<file path=xl/sharedStrings.xml><?xml version="1.0" encoding="utf-8"?>
<sst xmlns="http://schemas.openxmlformats.org/spreadsheetml/2006/main" count="39" uniqueCount="38">
  <si>
    <t xml:space="preserve">Հաստատված է </t>
  </si>
  <si>
    <t xml:space="preserve"> «ԵՐԵՎԱՆԻ ՍԱՅԱԹ-ՆՈՎԱՅԻ ԱՆՎԱՆ ԵՐԱԺՇՏԱԿԱՆ 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</si>
  <si>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</si>
  <si>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</si>
  <si>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</si>
  <si>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</si>
  <si>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</si>
  <si>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</si>
  <si>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</si>
  <si>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 xml:space="preserve">Տնօրեն                   </t>
  </si>
  <si>
    <t xml:space="preserve">Փոխտնօրեն ուսումնական գծով          </t>
  </si>
  <si>
    <t xml:space="preserve">Փոխտնօրեն տնտեսական գծով          </t>
  </si>
  <si>
    <t>Մարդկային ռեսուրսների կառավարման մասնագետ</t>
  </si>
  <si>
    <t xml:space="preserve">Գլխավոր հաշվապահ    </t>
  </si>
  <si>
    <t>Հաշվետար</t>
  </si>
  <si>
    <t xml:space="preserve">Տնտեսվար              </t>
  </si>
  <si>
    <t xml:space="preserve">Գրադարանավար   </t>
  </si>
  <si>
    <t>Գործավար</t>
  </si>
  <si>
    <t xml:space="preserve">Գործիք լարող        </t>
  </si>
  <si>
    <t>Հավաքարար</t>
  </si>
  <si>
    <t xml:space="preserve">Տեխնիկ - բանվոր          </t>
  </si>
  <si>
    <t>Էլեկտրիկ</t>
  </si>
  <si>
    <t>Պահակ*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</si>
  <si>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</si>
  <si>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</si>
  <si>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</si>
  <si>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</si>
  <si>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</si>
  <si>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</si>
  <si>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 xml:space="preserve">ՏԻԳՐԱՆ ԱՎԻՆՅԱՆ </t>
  </si>
  <si>
    <t xml:space="preserve">ԵՐԵՎԱՆԻ ՔԱՂԱՔԱՊԵՏ՝ </t>
  </si>
  <si>
    <t xml:space="preserve">Փոխտնօրեն կազմակերպական աշխատանքների գծով </t>
  </si>
  <si>
    <t xml:space="preserve">Կրթադաստիարակչական ծրագրերի պատասխանատու </t>
  </si>
  <si>
    <t xml:space="preserve">Հանրային կապերի պատասխանատու </t>
  </si>
  <si>
    <t xml:space="preserve">Երևանի քաղաքապետի  </t>
  </si>
  <si>
    <t xml:space="preserve">հ. __________- Ա որոշմամբ   </t>
  </si>
  <si>
    <t xml:space="preserve">_____. _____. 2025 թ.  </t>
  </si>
  <si>
    <t xml:space="preserve">Հավելված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</si>
</sst>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10" fillId="0" borderId="3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left" vertical="center"/>
    </xf>
    <xf numFmtId="4" fontId="3" fillId="0" borderId="0" xfId="0" applyNumberFormat="1" applyFont="1"/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3" fillId="0" borderId="0" xfId="2" applyFont="1" applyAlignment="1">
      <alignment horizontal="left" wrapText="1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2" xr:uid="{00000000-0005-0000-0000-000001000000}"/>
    <cellStyle name="Normal_Sheet1" xfId="1" xr:uid="{00000000-0005-0000-0000-000002000000}"/>
    <cellStyle name="Обычн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y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gBlAGIAIAA2ACAAMgAwADIANQAgADEAOgA1ADgAIABQAE0AAAAAAAAAAAAAAAAAAAAAAAAAAAAAAAAAAAAAAAAAAAAAAAAAAAAAAAAAAAAAAAAAAAAAAAAAAAAAAAAAAAAAAAAAAAAAAAAAAAAAAAAAAAAAAAAAAAAAAAAAAADpBwIABAAGAA0AO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yMDYwOTU4MThaMCMGCSqGSIb3DQEJBDEWBBQGScd9P4hIiTyX3j9o3ZvU/jq2ITArBgsqhkiG9w0BCRACDDEcMBowGDAWBBRE5xMFRVajmd/v2Zzf5CvSbEm8HjANBgkqhkiG9w0BAQEFAASCAQCnWyqkPfDAmouw5uUeCK+U1uvOFktoA549QAyd9fVmh6Oi/CAYEvEreANnhv2NQNHtp107+6n/L7JtZarkKEgkdF7NIPXleW1TogomLoXUoZ2zpG+1Jry5uyb4assqI/Tih+J4tGLkYTNgGkRqH77xUGGnAcmVqEqVdkfD01n1r42NhDt5iiD2pEeCfJasjRRJItqwoPuzpTCC/71YgAYCMDMk9WFvrEjv/YE4nl53sRW/qSzLqXvclbCwnxexBfuinMfIGw0PCQDBIXotWt/DK/RXPXB5CeZyXyX1neckLzd86zpzBlKc5/a+EEgFWwU1i6dh1U0tc+TWWINoy7H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3</xdr:col>
          <xdr:colOff>1254125</xdr:colOff>
          <xdr:row>31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D65B819-7B47-2C8A-67B0-7FFCC19496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8A800-AFFE-4153-B311-234B1B753B78}">
  <sheetPr codeName="Sheet1">
    <pageSetUpPr fitToPage="1"/>
  </sheetPr>
  <dimension ref="A1:M50"/>
  <sheetViews>
    <sheetView tabSelected="1" view="pageBreakPreview" topLeftCell="A28" zoomScaleNormal="100" workbookViewId="0">
      <selection activeCell="C32" sqref="C32:D32"/>
    </sheetView>
  </sheetViews>
  <sheetFormatPr defaultColWidth="8.85546875" defaultRowHeight="17.25" x14ac:dyDescent="0.2"/>
  <cols>
    <col min="1" max="1" width="4.7109375" style="1" customWidth="1"/>
    <col min="2" max="2" width="54.85546875" style="42" customWidth="1"/>
    <col min="3" max="3" width="19.28515625" style="42" customWidth="1"/>
    <col min="4" max="4" width="19.140625" style="1" customWidth="1"/>
    <col min="5" max="5" width="23.42578125" style="1" customWidth="1"/>
    <col min="6" max="6" width="18.7109375" style="1" customWidth="1"/>
    <col min="7" max="7" width="12.140625" style="1" bestFit="1" customWidth="1"/>
    <col min="8" max="8" width="10.28515625" style="1" bestFit="1" customWidth="1"/>
    <col min="9" max="9" width="16.5703125" style="1" customWidth="1"/>
    <col min="10" max="16384" width="8.85546875" style="1"/>
  </cols>
  <sheetData>
    <row r="1" spans="1:5" ht="20.25" customHeight="1" x14ac:dyDescent="0.2">
      <c r="B1" s="2"/>
      <c r="C1" s="2"/>
      <c r="D1" s="47" t="s">
        <v>37</v>
      </c>
      <c r="E1" s="47"/>
    </row>
    <row r="2" spans="1:5" ht="20.25" customHeight="1" x14ac:dyDescent="0.2">
      <c r="B2" s="2"/>
      <c r="C2" s="2"/>
      <c r="D2" s="47" t="s">
        <v>0</v>
      </c>
      <c r="E2" s="47"/>
    </row>
    <row r="3" spans="1:5" ht="20.25" customHeight="1" x14ac:dyDescent="0.2">
      <c r="B3" s="2"/>
      <c r="C3" s="2"/>
      <c r="D3" s="47" t="s">
        <v>34</v>
      </c>
      <c r="E3" s="47"/>
    </row>
    <row r="4" spans="1:5" ht="24.75" customHeight="1" x14ac:dyDescent="0.2">
      <c r="B4" s="2"/>
      <c r="C4" s="2"/>
      <c r="D4" s="3"/>
      <c r="E4" s="3" t="s">
        <v>36</v>
      </c>
    </row>
    <row r="5" spans="1:5" ht="20.25" customHeight="1" x14ac:dyDescent="0.2">
      <c r="B5" s="2"/>
      <c r="C5" s="2"/>
      <c r="D5" s="3"/>
      <c r="E5" s="3" t="s">
        <v>35</v>
      </c>
    </row>
    <row r="6" spans="1:5" ht="9" customHeight="1" x14ac:dyDescent="0.2">
      <c r="B6" s="4"/>
      <c r="C6" s="4"/>
      <c r="D6" s="4"/>
    </row>
    <row r="7" spans="1:5" ht="37.15" customHeight="1" x14ac:dyDescent="0.2">
      <c r="A7" s="48" t="s">
        <v>1</v>
      </c>
      <c r="B7" s="48"/>
      <c r="C7" s="48"/>
      <c r="D7" s="48"/>
      <c r="E7" s="48"/>
    </row>
    <row r="8" spans="1:5" ht="20.45" customHeight="1" x14ac:dyDescent="0.2">
      <c r="A8" s="48" t="s">
        <v>2</v>
      </c>
      <c r="B8" s="48"/>
      <c r="C8" s="48"/>
      <c r="D8" s="48"/>
      <c r="E8" s="48"/>
    </row>
    <row r="9" spans="1:5" ht="18" customHeight="1" x14ac:dyDescent="0.3">
      <c r="A9" s="5"/>
      <c r="B9" s="6"/>
      <c r="C9" s="6"/>
      <c r="E9" s="7" t="s">
        <v>3</v>
      </c>
    </row>
    <row r="10" spans="1:5" s="9" customFormat="1" ht="57" x14ac:dyDescent="0.2">
      <c r="A10" s="8" t="s">
        <v>4</v>
      </c>
      <c r="B10" s="8" t="s">
        <v>5</v>
      </c>
      <c r="C10" s="8" t="s">
        <v>6</v>
      </c>
      <c r="D10" s="8" t="s">
        <v>7</v>
      </c>
      <c r="E10" s="8" t="s">
        <v>8</v>
      </c>
    </row>
    <row r="11" spans="1:5" s="11" customFormat="1" ht="11.45" customHeight="1" x14ac:dyDescent="0.2">
      <c r="A11" s="10">
        <v>1</v>
      </c>
      <c r="B11" s="10">
        <v>2</v>
      </c>
      <c r="C11" s="10">
        <v>3</v>
      </c>
      <c r="D11" s="10">
        <v>4</v>
      </c>
      <c r="E11" s="10">
        <v>5</v>
      </c>
    </row>
    <row r="12" spans="1:5" ht="21" customHeight="1" x14ac:dyDescent="0.2">
      <c r="A12" s="12">
        <v>1</v>
      </c>
      <c r="B12" s="13" t="s">
        <v>9</v>
      </c>
      <c r="C12" s="14">
        <v>1</v>
      </c>
      <c r="D12" s="15">
        <v>470000</v>
      </c>
      <c r="E12" s="15">
        <f>+D12*C12</f>
        <v>470000</v>
      </c>
    </row>
    <row r="13" spans="1:5" ht="21" customHeight="1" x14ac:dyDescent="0.2">
      <c r="A13" s="12">
        <v>2</v>
      </c>
      <c r="B13" s="13" t="s">
        <v>10</v>
      </c>
      <c r="C13" s="14">
        <v>1</v>
      </c>
      <c r="D13" s="15">
        <v>350000</v>
      </c>
      <c r="E13" s="15">
        <f t="shared" ref="E13:E28" si="0">+D13*C13</f>
        <v>350000</v>
      </c>
    </row>
    <row r="14" spans="1:5" ht="21" customHeight="1" x14ac:dyDescent="0.2">
      <c r="A14" s="12">
        <v>3</v>
      </c>
      <c r="B14" s="13" t="s">
        <v>11</v>
      </c>
      <c r="C14" s="14">
        <v>1</v>
      </c>
      <c r="D14" s="15">
        <v>270000</v>
      </c>
      <c r="E14" s="15">
        <f t="shared" si="0"/>
        <v>270000</v>
      </c>
    </row>
    <row r="15" spans="1:5" ht="34.5" x14ac:dyDescent="0.2">
      <c r="A15" s="12">
        <v>4</v>
      </c>
      <c r="B15" s="13" t="s">
        <v>31</v>
      </c>
      <c r="C15" s="14">
        <v>1</v>
      </c>
      <c r="D15" s="15">
        <v>270000</v>
      </c>
      <c r="E15" s="15">
        <f t="shared" si="0"/>
        <v>270000</v>
      </c>
    </row>
    <row r="16" spans="1:5" ht="34.5" x14ac:dyDescent="0.2">
      <c r="A16" s="12">
        <v>5</v>
      </c>
      <c r="B16" s="13" t="s">
        <v>32</v>
      </c>
      <c r="C16" s="14">
        <v>1</v>
      </c>
      <c r="D16" s="15">
        <v>200000</v>
      </c>
      <c r="E16" s="15">
        <f t="shared" si="0"/>
        <v>200000</v>
      </c>
    </row>
    <row r="17" spans="1:9" x14ac:dyDescent="0.2">
      <c r="A17" s="12">
        <v>6</v>
      </c>
      <c r="B17" s="13" t="s">
        <v>33</v>
      </c>
      <c r="C17" s="14">
        <v>1</v>
      </c>
      <c r="D17" s="15">
        <v>200000</v>
      </c>
      <c r="E17" s="15">
        <f t="shared" si="0"/>
        <v>200000</v>
      </c>
    </row>
    <row r="18" spans="1:9" ht="40.5" customHeight="1" x14ac:dyDescent="0.2">
      <c r="A18" s="12">
        <v>7</v>
      </c>
      <c r="B18" s="13" t="s">
        <v>12</v>
      </c>
      <c r="C18" s="14">
        <v>1</v>
      </c>
      <c r="D18" s="15">
        <v>140000</v>
      </c>
      <c r="E18" s="15">
        <f t="shared" si="0"/>
        <v>140000</v>
      </c>
    </row>
    <row r="19" spans="1:9" ht="21" customHeight="1" x14ac:dyDescent="0.2">
      <c r="A19" s="12">
        <v>8</v>
      </c>
      <c r="B19" s="13" t="s">
        <v>13</v>
      </c>
      <c r="C19" s="14">
        <v>1</v>
      </c>
      <c r="D19" s="15">
        <v>230000</v>
      </c>
      <c r="E19" s="15">
        <f t="shared" si="0"/>
        <v>230000</v>
      </c>
    </row>
    <row r="20" spans="1:9" ht="21" customHeight="1" x14ac:dyDescent="0.2">
      <c r="A20" s="12">
        <v>9</v>
      </c>
      <c r="B20" s="13" t="s">
        <v>14</v>
      </c>
      <c r="C20" s="14">
        <v>1</v>
      </c>
      <c r="D20" s="15">
        <v>171000</v>
      </c>
      <c r="E20" s="15">
        <f t="shared" si="0"/>
        <v>171000</v>
      </c>
    </row>
    <row r="21" spans="1:9" ht="21" customHeight="1" x14ac:dyDescent="0.2">
      <c r="A21" s="12">
        <v>10</v>
      </c>
      <c r="B21" s="13" t="s">
        <v>15</v>
      </c>
      <c r="C21" s="14">
        <v>1</v>
      </c>
      <c r="D21" s="15">
        <v>170000</v>
      </c>
      <c r="E21" s="15">
        <f t="shared" si="0"/>
        <v>170000</v>
      </c>
    </row>
    <row r="22" spans="1:9" ht="21" customHeight="1" x14ac:dyDescent="0.2">
      <c r="A22" s="12">
        <v>11</v>
      </c>
      <c r="B22" s="13" t="s">
        <v>16</v>
      </c>
      <c r="C22" s="14">
        <v>1</v>
      </c>
      <c r="D22" s="15">
        <v>135200</v>
      </c>
      <c r="E22" s="15">
        <f>+C22*D22</f>
        <v>135200</v>
      </c>
    </row>
    <row r="23" spans="1:9" ht="21" customHeight="1" x14ac:dyDescent="0.2">
      <c r="A23" s="12">
        <v>12</v>
      </c>
      <c r="B23" s="13" t="s">
        <v>17</v>
      </c>
      <c r="C23" s="14">
        <v>2</v>
      </c>
      <c r="D23" s="15">
        <v>135200</v>
      </c>
      <c r="E23" s="15">
        <f t="shared" si="0"/>
        <v>270400</v>
      </c>
    </row>
    <row r="24" spans="1:9" ht="21" customHeight="1" x14ac:dyDescent="0.2">
      <c r="A24" s="12">
        <v>13</v>
      </c>
      <c r="B24" s="13" t="s">
        <v>18</v>
      </c>
      <c r="C24" s="14">
        <v>1</v>
      </c>
      <c r="D24" s="15">
        <v>135200</v>
      </c>
      <c r="E24" s="15">
        <f t="shared" si="0"/>
        <v>135200</v>
      </c>
    </row>
    <row r="25" spans="1:9" ht="21" customHeight="1" x14ac:dyDescent="0.2">
      <c r="A25" s="12">
        <v>14</v>
      </c>
      <c r="B25" s="13" t="s">
        <v>19</v>
      </c>
      <c r="C25" s="14">
        <v>4</v>
      </c>
      <c r="D25" s="15">
        <v>135200</v>
      </c>
      <c r="E25" s="15">
        <f t="shared" si="0"/>
        <v>540800</v>
      </c>
    </row>
    <row r="26" spans="1:9" ht="21" customHeight="1" x14ac:dyDescent="0.2">
      <c r="A26" s="12">
        <v>15</v>
      </c>
      <c r="B26" s="13" t="s">
        <v>20</v>
      </c>
      <c r="C26" s="14">
        <v>2</v>
      </c>
      <c r="D26" s="15">
        <v>135200</v>
      </c>
      <c r="E26" s="15">
        <f t="shared" si="0"/>
        <v>270400</v>
      </c>
    </row>
    <row r="27" spans="1:9" ht="21" customHeight="1" x14ac:dyDescent="0.2">
      <c r="A27" s="12">
        <v>16</v>
      </c>
      <c r="B27" s="13" t="s">
        <v>21</v>
      </c>
      <c r="C27" s="14">
        <v>1</v>
      </c>
      <c r="D27" s="15">
        <v>135200</v>
      </c>
      <c r="E27" s="15">
        <f t="shared" si="0"/>
        <v>135200</v>
      </c>
    </row>
    <row r="28" spans="1:9" ht="21" customHeight="1" x14ac:dyDescent="0.2">
      <c r="A28" s="12">
        <v>17</v>
      </c>
      <c r="B28" s="13" t="s">
        <v>22</v>
      </c>
      <c r="C28" s="14">
        <v>4</v>
      </c>
      <c r="D28" s="15">
        <v>135200</v>
      </c>
      <c r="E28" s="15">
        <f t="shared" si="0"/>
        <v>540800</v>
      </c>
    </row>
    <row r="29" spans="1:9" ht="21" customHeight="1" x14ac:dyDescent="0.2">
      <c r="A29" s="16"/>
      <c r="B29" s="16" t="s">
        <v>23</v>
      </c>
      <c r="C29" s="17">
        <f>SUM(C12:C28)</f>
        <v>25</v>
      </c>
      <c r="D29" s="18"/>
      <c r="E29" s="18">
        <f>SUM(E12:E28)</f>
        <v>4499000</v>
      </c>
      <c r="G29" s="19"/>
      <c r="H29" s="20"/>
    </row>
    <row r="30" spans="1:9" ht="12" customHeight="1" x14ac:dyDescent="0.2">
      <c r="A30" s="21"/>
      <c r="B30" s="21"/>
      <c r="C30" s="22"/>
      <c r="D30" s="23"/>
      <c r="E30" s="23"/>
      <c r="F30" s="24"/>
      <c r="G30" s="19"/>
      <c r="H30" s="20"/>
      <c r="I30" s="25"/>
    </row>
    <row r="31" spans="1:9" s="28" customFormat="1" ht="57" customHeight="1" x14ac:dyDescent="0.2">
      <c r="A31" s="49" t="s">
        <v>24</v>
      </c>
      <c r="B31" s="49"/>
      <c r="C31" s="49"/>
      <c r="D31" s="49"/>
      <c r="E31" s="49"/>
      <c r="F31" s="26"/>
      <c r="G31" s="27"/>
    </row>
    <row r="32" spans="1:9" s="28" customFormat="1" ht="114" customHeight="1" x14ac:dyDescent="0.3">
      <c r="A32" s="44" t="s">
        <v>30</v>
      </c>
      <c r="B32" s="44"/>
      <c r="C32" s="45"/>
      <c r="D32" s="45"/>
      <c r="E32" s="43" t="s">
        <v>29</v>
      </c>
      <c r="F32" s="26"/>
    </row>
    <row r="33" spans="1:13" s="31" customFormat="1" ht="79.150000000000006" hidden="1" customHeight="1" x14ac:dyDescent="0.3">
      <c r="A33" s="46"/>
      <c r="B33" s="46"/>
      <c r="C33" s="46"/>
      <c r="D33" s="29"/>
      <c r="E33" s="30"/>
    </row>
    <row r="34" spans="1:13" s="31" customFormat="1" ht="20.25" hidden="1" customHeight="1" x14ac:dyDescent="0.2">
      <c r="B34" s="32"/>
      <c r="C34" s="33"/>
      <c r="D34" s="34"/>
    </row>
    <row r="35" spans="1:13" s="37" customFormat="1" ht="26.25" hidden="1" customHeight="1" x14ac:dyDescent="0.2">
      <c r="B35" s="35" t="s">
        <v>25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spans="1:13" s="37" customFormat="1" ht="12.75" hidden="1" customHeight="1" x14ac:dyDescent="0.2">
      <c r="B36" s="38"/>
      <c r="D36" s="39" t="s">
        <v>26</v>
      </c>
      <c r="E36" s="36"/>
      <c r="F36" s="36"/>
      <c r="G36" s="36"/>
      <c r="H36" s="36"/>
      <c r="I36" s="36"/>
      <c r="J36" s="36"/>
      <c r="K36" s="36"/>
      <c r="L36" s="36"/>
      <c r="M36" s="36"/>
    </row>
    <row r="37" spans="1:13" s="37" customFormat="1" ht="27" hidden="1" customHeight="1" x14ac:dyDescent="0.2">
      <c r="B37" s="35" t="s">
        <v>27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</row>
    <row r="38" spans="1:13" s="37" customFormat="1" ht="13.5" hidden="1" customHeight="1" x14ac:dyDescent="0.2">
      <c r="D38" s="39" t="s">
        <v>26</v>
      </c>
      <c r="E38" s="36"/>
      <c r="F38" s="36"/>
      <c r="G38" s="36"/>
      <c r="H38" s="36"/>
      <c r="I38" s="36"/>
      <c r="J38" s="36"/>
      <c r="K38" s="36"/>
      <c r="L38" s="36"/>
      <c r="M38" s="36"/>
    </row>
    <row r="39" spans="1:13" s="37" customFormat="1" hidden="1" x14ac:dyDescent="0.2">
      <c r="B39" s="40" t="s">
        <v>28</v>
      </c>
      <c r="D39" s="41"/>
      <c r="E39" s="36"/>
      <c r="F39" s="36"/>
      <c r="G39" s="36"/>
      <c r="H39" s="36"/>
      <c r="I39" s="36"/>
      <c r="J39" s="36"/>
      <c r="K39" s="36"/>
      <c r="L39" s="36"/>
      <c r="M39" s="36"/>
    </row>
    <row r="40" spans="1:13" x14ac:dyDescent="0.2">
      <c r="B40" s="1"/>
      <c r="C40" s="1"/>
      <c r="E40" s="20"/>
    </row>
    <row r="41" spans="1:13" x14ac:dyDescent="0.2">
      <c r="B41" s="1"/>
      <c r="C41" s="1"/>
      <c r="E41" s="19"/>
    </row>
    <row r="42" spans="1:13" x14ac:dyDescent="0.2">
      <c r="B42" s="1"/>
      <c r="C42" s="1"/>
      <c r="E42" s="19"/>
    </row>
    <row r="43" spans="1:13" x14ac:dyDescent="0.2">
      <c r="B43" s="1"/>
      <c r="C43" s="1"/>
      <c r="E43" s="19"/>
    </row>
    <row r="44" spans="1:13" x14ac:dyDescent="0.2">
      <c r="B44" s="1"/>
      <c r="C44" s="1"/>
      <c r="E44" s="19"/>
    </row>
    <row r="45" spans="1:13" x14ac:dyDescent="0.2">
      <c r="B45" s="1"/>
      <c r="C45" s="1"/>
      <c r="E45" s="19"/>
    </row>
    <row r="46" spans="1:13" x14ac:dyDescent="0.2">
      <c r="B46" s="1"/>
      <c r="C46" s="1"/>
      <c r="E46" s="19"/>
    </row>
    <row r="47" spans="1:13" x14ac:dyDescent="0.2">
      <c r="B47" s="1"/>
      <c r="C47" s="1"/>
      <c r="E47" s="19"/>
    </row>
    <row r="48" spans="1:13" x14ac:dyDescent="0.2">
      <c r="B48" s="1"/>
      <c r="C48" s="1"/>
      <c r="E48" s="19"/>
    </row>
    <row r="49" spans="2:5" x14ac:dyDescent="0.2">
      <c r="B49" s="1"/>
      <c r="C49" s="1"/>
      <c r="E49" s="19"/>
    </row>
    <row r="50" spans="2:5" x14ac:dyDescent="0.2">
      <c r="B50" s="1"/>
      <c r="C50" s="1"/>
      <c r="E50" s="19"/>
    </row>
  </sheetData>
  <mergeCells count="9">
    <mergeCell ref="A32:B32"/>
    <mergeCell ref="C32:D32"/>
    <mergeCell ref="A33:C33"/>
    <mergeCell ref="D1:E1"/>
    <mergeCell ref="D2:E2"/>
    <mergeCell ref="D3:E3"/>
    <mergeCell ref="A7:E7"/>
    <mergeCell ref="A8:E8"/>
    <mergeCell ref="A31:E31"/>
  </mergeCells>
  <pageMargins left="0.15" right="0.14000000000000001" top="0.17" bottom="0.14000000000000001" header="0.17" footer="0.14000000000000001"/>
  <pageSetup scale="8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31</xdr:row>
                <xdr:rowOff>0</xdr:rowOff>
              </from>
              <to>
                <xdr:col>3</xdr:col>
                <xdr:colOff>1257300</xdr:colOff>
                <xdr:row>31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keywords>https://mul2.yerevan.am/tasks/2021326/oneclick?token=9952be917a235dff3bcf2f46b31243e4</cp:keywords>
  <cp:lastModifiedBy>Lusine Petrosyan</cp:lastModifiedBy>
  <cp:lastPrinted>2025-01-29T07:04:09Z</cp:lastPrinted>
  <dcterms:created xsi:type="dcterms:W3CDTF">2023-06-09T08:54:34Z</dcterms:created>
  <dcterms:modified xsi:type="dcterms:W3CDTF">2025-02-06T09:57:00Z</dcterms:modified>
</cp:coreProperties>
</file>